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1D124278-2EA8-4246-B001-B14518899734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9" i="1" l="1"/>
  <c r="N28" i="1"/>
  <c r="O21" i="1" l="1"/>
  <c r="O20" i="1"/>
  <c r="D34" i="1" l="1"/>
  <c r="J42" i="1" l="1"/>
  <c r="K42" i="1" s="1"/>
  <c r="J39" i="1"/>
  <c r="K39" i="1" s="1"/>
  <c r="J36" i="1"/>
  <c r="K36" i="1" s="1"/>
  <c r="J33" i="1"/>
  <c r="K33" i="1" s="1"/>
  <c r="J30" i="1"/>
  <c r="K30" i="1" s="1"/>
  <c r="J27" i="1"/>
  <c r="K27" i="1" s="1"/>
  <c r="I5" i="1"/>
  <c r="E24" i="1"/>
  <c r="I43" i="1" s="1"/>
  <c r="J43" i="1" s="1"/>
  <c r="K43" i="1" s="1"/>
  <c r="I6" i="1"/>
  <c r="I8" i="1"/>
  <c r="I9" i="1"/>
  <c r="I11" i="1"/>
  <c r="I12" i="1"/>
  <c r="I14" i="1"/>
  <c r="I15" i="1"/>
  <c r="I17" i="1"/>
  <c r="I18" i="1"/>
  <c r="I20" i="1"/>
  <c r="I21" i="1"/>
  <c r="I31" i="1" l="1"/>
  <c r="J31" i="1" s="1"/>
  <c r="K31" i="1" s="1"/>
  <c r="I44" i="1"/>
  <c r="J44" i="1" s="1"/>
  <c r="K44" i="1" s="1"/>
  <c r="L44" i="1" s="1"/>
  <c r="I34" i="1"/>
  <c r="J34" i="1" s="1"/>
  <c r="K34" i="1" s="1"/>
  <c r="L34" i="1" s="1"/>
  <c r="I38" i="1"/>
  <c r="J38" i="1" s="1"/>
  <c r="K38" i="1" s="1"/>
  <c r="L38" i="1" s="1"/>
  <c r="I28" i="1"/>
  <c r="J28" i="1" s="1"/>
  <c r="K28" i="1" s="1"/>
  <c r="L28" i="1" s="1"/>
  <c r="I41" i="1"/>
  <c r="J41" i="1" s="1"/>
  <c r="K41" i="1" s="1"/>
  <c r="L41" i="1" s="1"/>
  <c r="I29" i="1"/>
  <c r="J29" i="1" s="1"/>
  <c r="K29" i="1" s="1"/>
  <c r="L29" i="1" s="1"/>
  <c r="I35" i="1"/>
  <c r="J35" i="1" s="1"/>
  <c r="K35" i="1" s="1"/>
  <c r="L35" i="1" s="1"/>
  <c r="I40" i="1"/>
  <c r="J40" i="1" s="1"/>
  <c r="K40" i="1" s="1"/>
  <c r="L40" i="1" s="1"/>
  <c r="I32" i="1"/>
  <c r="J32" i="1" s="1"/>
  <c r="K32" i="1" s="1"/>
  <c r="L32" i="1" s="1"/>
  <c r="I37" i="1"/>
  <c r="J37" i="1" s="1"/>
  <c r="K37" i="1" s="1"/>
  <c r="L37" i="1" s="1"/>
  <c r="L31" i="1"/>
  <c r="L43" i="1"/>
  <c r="D4" i="1"/>
  <c r="D39" i="1" l="1"/>
  <c r="D38" i="1"/>
  <c r="D37" i="1"/>
  <c r="D36" i="1"/>
  <c r="D35" i="1"/>
  <c r="X14" i="1" l="1"/>
  <c r="X15" i="1"/>
  <c r="X16" i="1"/>
  <c r="X17" i="1"/>
  <c r="X18" i="1"/>
  <c r="X19" i="1"/>
  <c r="X13" i="1"/>
  <c r="W15" i="1"/>
  <c r="O18" i="1"/>
  <c r="W18" i="1" s="1"/>
  <c r="O17" i="1"/>
  <c r="W17" i="1" s="1"/>
  <c r="O15" i="1"/>
  <c r="O14" i="1"/>
  <c r="W14" i="1" s="1"/>
  <c r="J7" i="1" l="1"/>
  <c r="K7" i="1" s="1"/>
  <c r="J9" i="1"/>
  <c r="K9" i="1" s="1"/>
  <c r="J10" i="1"/>
  <c r="K10" i="1" s="1"/>
  <c r="J13" i="1"/>
  <c r="K13" i="1" s="1"/>
  <c r="J15" i="1"/>
  <c r="K15" i="1" s="1"/>
  <c r="J16" i="1"/>
  <c r="K16" i="1" s="1"/>
  <c r="J19" i="1"/>
  <c r="K19" i="1" s="1"/>
  <c r="J4" i="1"/>
  <c r="K4" i="1" s="1"/>
  <c r="D28" i="1" s="1"/>
  <c r="J6" i="1"/>
  <c r="K6" i="1" s="1"/>
  <c r="J5" i="1"/>
  <c r="K5" i="1" s="1"/>
  <c r="J8" i="1"/>
  <c r="K8" i="1" s="1"/>
  <c r="J11" i="1"/>
  <c r="K11" i="1" s="1"/>
  <c r="J12" i="1"/>
  <c r="K12" i="1" s="1"/>
  <c r="J14" i="1"/>
  <c r="K14" i="1" s="1"/>
  <c r="J17" i="1"/>
  <c r="K17" i="1" s="1"/>
  <c r="J18" i="1"/>
  <c r="K18" i="1" s="1"/>
  <c r="J20" i="1"/>
  <c r="K20" i="1" s="1"/>
  <c r="J21" i="1"/>
  <c r="K21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33" i="1" l="1"/>
  <c r="D32" i="1"/>
  <c r="D30" i="1"/>
  <c r="D31" i="1"/>
  <c r="L21" i="1"/>
  <c r="U21" i="1" s="1"/>
  <c r="F21" i="1"/>
  <c r="F20" i="1"/>
  <c r="F17" i="1"/>
  <c r="F18" i="1"/>
  <c r="L15" i="1"/>
  <c r="U15" i="1" s="1"/>
  <c r="F15" i="1"/>
  <c r="F14" i="1"/>
  <c r="F12" i="1"/>
  <c r="F11" i="1"/>
  <c r="L9" i="1"/>
  <c r="U9" i="1" s="1"/>
  <c r="F9" i="1"/>
  <c r="F8" i="1"/>
  <c r="L17" i="1"/>
  <c r="U17" i="1" s="1"/>
  <c r="L18" i="1"/>
  <c r="U18" i="1" s="1"/>
  <c r="L20" i="1"/>
  <c r="U20" i="1" s="1"/>
  <c r="L14" i="1"/>
  <c r="U14" i="1" s="1"/>
  <c r="L11" i="1"/>
  <c r="U11" i="1" s="1"/>
  <c r="L12" i="1"/>
  <c r="U12" i="1" s="1"/>
  <c r="L8" i="1"/>
  <c r="U8" i="1" s="1"/>
  <c r="L6" i="1"/>
  <c r="U6" i="1" s="1"/>
  <c r="L5" i="1"/>
  <c r="U5" i="1" s="1"/>
  <c r="E4" i="1"/>
  <c r="D29" i="1" s="1"/>
  <c r="F6" i="1" l="1"/>
  <c r="F5" i="1"/>
</calcChain>
</file>

<file path=xl/sharedStrings.xml><?xml version="1.0" encoding="utf-8"?>
<sst xmlns="http://schemas.openxmlformats.org/spreadsheetml/2006/main" count="101" uniqueCount="68">
  <si>
    <t>K2Cr2O7</t>
  </si>
  <si>
    <t>Sample</t>
  </si>
  <si>
    <t>K2Cr2O7 / mg/ml</t>
  </si>
  <si>
    <t>Cr(VI) / mg/L</t>
  </si>
  <si>
    <t>Cr</t>
  </si>
  <si>
    <t>K</t>
  </si>
  <si>
    <t>c1b</t>
  </si>
  <si>
    <t>c2b</t>
  </si>
  <si>
    <t>c3b</t>
  </si>
  <si>
    <t>c4b</t>
  </si>
  <si>
    <t>c5b</t>
  </si>
  <si>
    <t>c6b</t>
  </si>
  <si>
    <t>conc1</t>
  </si>
  <si>
    <t>conc2</t>
  </si>
  <si>
    <t>conc3</t>
  </si>
  <si>
    <t>conc4</t>
  </si>
  <si>
    <t>conc5</t>
  </si>
  <si>
    <t>conc6</t>
  </si>
  <si>
    <t>c1w</t>
  </si>
  <si>
    <t>c2w</t>
  </si>
  <si>
    <t>c3w</t>
  </si>
  <si>
    <t>c4w</t>
  </si>
  <si>
    <t>c5w</t>
  </si>
  <si>
    <t>c6w</t>
  </si>
  <si>
    <t>abs corr</t>
  </si>
  <si>
    <t>change</t>
  </si>
  <si>
    <t>ICP-OES</t>
  </si>
  <si>
    <t>Cr(VI) concentration / mg L</t>
  </si>
  <si>
    <t>Cr(VI) concentration change</t>
  </si>
  <si>
    <t>UV-Vis</t>
  </si>
  <si>
    <t>20 ppm</t>
  </si>
  <si>
    <t>Filt. Brown</t>
  </si>
  <si>
    <t>Filt. White</t>
  </si>
  <si>
    <t>6 ppm</t>
  </si>
  <si>
    <t>2 ppm</t>
  </si>
  <si>
    <t>600 ppb</t>
  </si>
  <si>
    <t>200 ppb</t>
  </si>
  <si>
    <t>60 ppb</t>
  </si>
  <si>
    <t>&lt; 0.01</t>
  </si>
  <si>
    <t>&gt; 84%</t>
  </si>
  <si>
    <t>Difference</t>
  </si>
  <si>
    <t>Starting conc Cr(VI) mg/L</t>
  </si>
  <si>
    <t>Cr(VI) uptake /ug</t>
  </si>
  <si>
    <t>abs 339</t>
  </si>
  <si>
    <t>c1a</t>
  </si>
  <si>
    <t>c2a</t>
  </si>
  <si>
    <t>c3a</t>
  </si>
  <si>
    <t>c4a</t>
  </si>
  <si>
    <t>c5a</t>
  </si>
  <si>
    <t>c6a</t>
  </si>
  <si>
    <t>cloth mass</t>
  </si>
  <si>
    <t>Av abs per g:</t>
  </si>
  <si>
    <t>abs corr via cloth mass</t>
  </si>
  <si>
    <t>f11</t>
  </si>
  <si>
    <t>f12</t>
  </si>
  <si>
    <t>f21</t>
  </si>
  <si>
    <t>f22</t>
  </si>
  <si>
    <t>f31</t>
  </si>
  <si>
    <t>f32</t>
  </si>
  <si>
    <t>f41</t>
  </si>
  <si>
    <t>f42</t>
  </si>
  <si>
    <t>f51</t>
  </si>
  <si>
    <t>f52</t>
  </si>
  <si>
    <t>f61</t>
  </si>
  <si>
    <t>f62</t>
  </si>
  <si>
    <t>fw1</t>
  </si>
  <si>
    <t>fw2</t>
  </si>
  <si>
    <t>uptake / µg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</si>
</sst>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4" fontId="0" fillId="0" borderId="0" xfId="0" applyNumberFormat="1" applyFont="1"/>
    <xf numFmtId="0" fontId="0" fillId="2" borderId="0" xfId="0" applyFill="1"/>
    <xf numFmtId="0" fontId="0" fillId="2" borderId="0" xfId="0" applyFill="1" applyAlignment="1">
      <alignment vertical="center" wrapText="1"/>
    </xf>
    <xf numFmtId="165" fontId="0" fillId="2" borderId="0" xfId="0" applyNumberFormat="1" applyFill="1"/>
    <xf numFmtId="166" fontId="0" fillId="2" borderId="0" xfId="0" applyNumberFormat="1" applyFill="1"/>
    <xf numFmtId="0" fontId="3" fillId="0" borderId="0" xfId="0" applyFont="1"/>
    <xf numFmtId="9" fontId="0" fillId="0" borderId="0" xfId="1" applyFont="1"/>
    <xf numFmtId="2" fontId="0" fillId="0" borderId="0" xfId="0" applyNumberFormat="1"/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44"/>
  <sheetViews>
    <sheetView tabSelected="1" topLeftCell="A4" workbookViewId="0">
      <selection activeCell="N29" sqref="N29"/>
    </sheetView>
  </sheetViews>
  <sheetFormatPr baseColWidth="10" defaultColWidth="8.88671875" defaultRowHeight="14.4" x14ac:dyDescent="0.3"/>
  <cols>
    <col min="4" max="5" width="12.21875" customWidth="1"/>
    <col min="10" max="11" width="12.21875" customWidth="1"/>
  </cols>
  <sheetData>
    <row r="2" spans="2:24" x14ac:dyDescent="0.3">
      <c r="O2" t="s">
        <v>0</v>
      </c>
      <c r="P2">
        <v>294.185</v>
      </c>
      <c r="S2" s="13" t="s">
        <v>1</v>
      </c>
      <c r="T2" s="13" t="s">
        <v>29</v>
      </c>
      <c r="U2" s="13"/>
      <c r="V2" s="13" t="s">
        <v>26</v>
      </c>
      <c r="W2" s="13"/>
      <c r="X2" t="s">
        <v>40</v>
      </c>
    </row>
    <row r="3" spans="2:24" x14ac:dyDescent="0.3">
      <c r="B3" s="2" t="s">
        <v>1</v>
      </c>
      <c r="C3" s="2" t="s">
        <v>43</v>
      </c>
      <c r="D3" s="2" t="s">
        <v>2</v>
      </c>
      <c r="E3" s="2" t="s">
        <v>3</v>
      </c>
      <c r="F3" s="10" t="s">
        <v>25</v>
      </c>
      <c r="H3" s="2" t="s">
        <v>50</v>
      </c>
      <c r="I3" s="2" t="s">
        <v>24</v>
      </c>
      <c r="J3" s="2" t="s">
        <v>2</v>
      </c>
      <c r="K3" s="2" t="s">
        <v>3</v>
      </c>
      <c r="L3" s="10" t="s">
        <v>25</v>
      </c>
      <c r="O3" t="s">
        <v>4</v>
      </c>
      <c r="P3">
        <v>51.996099999999998</v>
      </c>
      <c r="S3" s="13"/>
      <c r="T3" t="s">
        <v>27</v>
      </c>
      <c r="U3" t="s">
        <v>28</v>
      </c>
      <c r="V3" t="s">
        <v>27</v>
      </c>
      <c r="W3" t="s">
        <v>28</v>
      </c>
    </row>
    <row r="4" spans="2:24" x14ac:dyDescent="0.3">
      <c r="B4" s="6" t="s">
        <v>12</v>
      </c>
      <c r="C4" s="7">
        <v>0.57526957990000005</v>
      </c>
      <c r="D4" s="8">
        <f>C4/9.5846</f>
        <v>6.0020196972226283E-2</v>
      </c>
      <c r="E4" s="9">
        <f t="shared" ref="E4:E21" si="0">(D4/$P$2)*2*$P$3*1000</f>
        <v>21.216691291449767</v>
      </c>
      <c r="F4" s="5"/>
      <c r="I4" s="7">
        <v>0.57526957990000005</v>
      </c>
      <c r="J4" s="8">
        <f>I4/9.5846</f>
        <v>6.0020196972226283E-2</v>
      </c>
      <c r="K4" s="9">
        <f>(J4/$P$2)*2*$P$3*1000</f>
        <v>21.216691291449767</v>
      </c>
      <c r="O4" t="s">
        <v>5</v>
      </c>
      <c r="P4">
        <v>39.098300000000002</v>
      </c>
      <c r="S4" t="s">
        <v>30</v>
      </c>
      <c r="T4" s="4">
        <v>21.711853275924813</v>
      </c>
    </row>
    <row r="5" spans="2:24" x14ac:dyDescent="0.3">
      <c r="B5" t="s">
        <v>53</v>
      </c>
      <c r="C5" s="1">
        <v>0.21428619330000001</v>
      </c>
      <c r="D5" s="3">
        <f t="shared" ref="D5:D21" si="1">C5/9.5846</f>
        <v>2.2357343373745384E-2</v>
      </c>
      <c r="E5" s="4">
        <f t="shared" si="0"/>
        <v>7.9031538779720405</v>
      </c>
      <c r="F5" s="11">
        <f>(E5-E4)/E4</f>
        <v>-0.62750299896398187</v>
      </c>
      <c r="H5">
        <v>3.2000000000000001E-2</v>
      </c>
      <c r="I5">
        <f>C5-(C$23+C$24)/2</f>
        <v>0.21143738150300001</v>
      </c>
      <c r="J5" s="3">
        <f t="shared" ref="J5:J21" si="2">I5/9.5846</f>
        <v>2.2060115341589633E-2</v>
      </c>
      <c r="K5" s="4">
        <f>(J5/$P$2)*2*$P$3*1000</f>
        <v>7.7980859888357914</v>
      </c>
      <c r="L5" s="11">
        <f>(K5-K4)/K4</f>
        <v>-0.63245513253150909</v>
      </c>
      <c r="S5" t="s">
        <v>31</v>
      </c>
      <c r="T5" s="4">
        <v>20.547731204774585</v>
      </c>
      <c r="U5" s="11">
        <f>L5*-1</f>
        <v>0.63245513253150909</v>
      </c>
    </row>
    <row r="6" spans="2:24" x14ac:dyDescent="0.3">
      <c r="B6" t="s">
        <v>54</v>
      </c>
      <c r="C6" s="1">
        <v>8.8702723380000001E-2</v>
      </c>
      <c r="D6" s="3">
        <f t="shared" si="1"/>
        <v>9.2547131210483479E-3</v>
      </c>
      <c r="E6" s="4">
        <f t="shared" si="0"/>
        <v>3.2714719575324507</v>
      </c>
      <c r="F6" s="11">
        <f>(E6-E4)/E4</f>
        <v>-0.84580668528410741</v>
      </c>
      <c r="H6">
        <v>3.04E-2</v>
      </c>
      <c r="I6">
        <f>C6-(C$23+C$24)/2</f>
        <v>8.5853911583E-2</v>
      </c>
      <c r="J6" s="3">
        <f t="shared" si="2"/>
        <v>8.9574850888925993E-3</v>
      </c>
      <c r="K6" s="4">
        <f>(J6/$P$2)*2*$P$3*1000</f>
        <v>3.1664040683962025</v>
      </c>
      <c r="L6" s="11">
        <f>(K6-K4)/K4</f>
        <v>-0.85075881885163462</v>
      </c>
      <c r="S6" t="s">
        <v>32</v>
      </c>
      <c r="T6" s="4">
        <v>20.50336297964369</v>
      </c>
      <c r="U6" s="11">
        <f t="shared" ref="U6:U21" si="3">L6*-1</f>
        <v>0.85075881885163462</v>
      </c>
    </row>
    <row r="7" spans="2:24" x14ac:dyDescent="0.3">
      <c r="B7" s="6" t="s">
        <v>13</v>
      </c>
      <c r="C7" s="7">
        <v>0.17441950740000001</v>
      </c>
      <c r="D7" s="8">
        <f t="shared" si="1"/>
        <v>1.8197891137866996E-2</v>
      </c>
      <c r="E7" s="9">
        <f t="shared" si="0"/>
        <v>6.4328185828213273</v>
      </c>
      <c r="I7" s="7">
        <v>0.17441950740000001</v>
      </c>
      <c r="J7" s="8">
        <f t="shared" si="2"/>
        <v>1.8197891137866996E-2</v>
      </c>
      <c r="K7" s="9">
        <f t="shared" ref="K7:K21" si="4">(J7/$P$2)*2*$P$3*1000</f>
        <v>6.4328185828213273</v>
      </c>
      <c r="S7" t="s">
        <v>33</v>
      </c>
      <c r="T7" s="4">
        <v>6.5221815505181429</v>
      </c>
      <c r="U7" s="11"/>
    </row>
    <row r="8" spans="2:24" x14ac:dyDescent="0.3">
      <c r="B8" t="s">
        <v>55</v>
      </c>
      <c r="C8" s="1">
        <v>1.423325669E-2</v>
      </c>
      <c r="D8" s="3">
        <f t="shared" si="1"/>
        <v>1.4850131137449658E-3</v>
      </c>
      <c r="E8" s="4">
        <f t="shared" si="0"/>
        <v>0.52494104297360245</v>
      </c>
      <c r="F8" s="11">
        <f>(E8-E7)/E7</f>
        <v>-0.91839641733789235</v>
      </c>
      <c r="H8">
        <v>3.15E-2</v>
      </c>
      <c r="I8">
        <f>C8-(C$23+C$24)/2</f>
        <v>1.1384444892999999E-2</v>
      </c>
      <c r="J8" s="3">
        <f t="shared" si="2"/>
        <v>1.1877850815892159E-3</v>
      </c>
      <c r="K8" s="4">
        <f t="shared" si="4"/>
        <v>0.41987315383735424</v>
      </c>
      <c r="L8" s="11">
        <f>(K8-K7)/K7</f>
        <v>-0.934729520437804</v>
      </c>
      <c r="S8" t="s">
        <v>31</v>
      </c>
      <c r="T8" s="4">
        <v>5.470353983194526</v>
      </c>
      <c r="U8" s="11">
        <f t="shared" si="3"/>
        <v>0.934729520437804</v>
      </c>
    </row>
    <row r="9" spans="2:24" x14ac:dyDescent="0.3">
      <c r="B9" t="s">
        <v>56</v>
      </c>
      <c r="C9" s="1">
        <v>8.6926463989999998E-3</v>
      </c>
      <c r="D9" s="3">
        <f t="shared" si="1"/>
        <v>9.0693888101746551E-4</v>
      </c>
      <c r="E9" s="4">
        <f t="shared" si="0"/>
        <v>0.32059611979721764</v>
      </c>
      <c r="F9" s="11">
        <f>(E9-E7)/E7</f>
        <v>-0.95016241859309369</v>
      </c>
      <c r="H9">
        <v>2.92E-2</v>
      </c>
      <c r="I9">
        <f>C9-(C$23+C$24)/2</f>
        <v>5.8438346019999993E-3</v>
      </c>
      <c r="J9" s="3">
        <f t="shared" si="2"/>
        <v>6.0971084886171558E-4</v>
      </c>
      <c r="K9" s="4">
        <f t="shared" si="4"/>
        <v>0.21552823066096946</v>
      </c>
      <c r="L9" s="11">
        <f>(K9-K7)/K7</f>
        <v>-0.96649552169300534</v>
      </c>
      <c r="N9" t="s">
        <v>26</v>
      </c>
      <c r="S9" t="s">
        <v>32</v>
      </c>
      <c r="T9" s="4">
        <v>5.4986048468596369</v>
      </c>
      <c r="U9" s="11">
        <f t="shared" si="3"/>
        <v>0.96649552169300534</v>
      </c>
    </row>
    <row r="10" spans="2:24" x14ac:dyDescent="0.3">
      <c r="B10" s="6" t="s">
        <v>14</v>
      </c>
      <c r="C10" s="7">
        <v>5.8883633460000001E-2</v>
      </c>
      <c r="D10" s="8">
        <f t="shared" si="1"/>
        <v>6.143567124345304E-3</v>
      </c>
      <c r="E10" s="9">
        <f t="shared" si="0"/>
        <v>2.1717050873033692</v>
      </c>
      <c r="I10" s="7">
        <v>5.8883633460000001E-2</v>
      </c>
      <c r="J10" s="8">
        <f t="shared" si="2"/>
        <v>6.143567124345304E-3</v>
      </c>
      <c r="K10" s="9">
        <f t="shared" si="4"/>
        <v>2.1717050873033692</v>
      </c>
      <c r="N10" t="s">
        <v>3</v>
      </c>
      <c r="S10" t="s">
        <v>34</v>
      </c>
      <c r="T10" s="4">
        <v>2.2042529343356962</v>
      </c>
      <c r="U10" s="11"/>
    </row>
    <row r="11" spans="2:24" x14ac:dyDescent="0.3">
      <c r="B11" t="s">
        <v>57</v>
      </c>
      <c r="C11" s="1">
        <v>2.053982811E-3</v>
      </c>
      <c r="D11" s="3">
        <f t="shared" si="1"/>
        <v>2.1430031623646267E-4</v>
      </c>
      <c r="E11" s="4">
        <f t="shared" si="0"/>
        <v>7.5753561011354997E-2</v>
      </c>
      <c r="F11" s="11">
        <f>(E11-E10)/E10</f>
        <v>-0.96511793362080345</v>
      </c>
      <c r="H11">
        <v>3.0099999999999998E-2</v>
      </c>
      <c r="I11">
        <f>C11-(C$23+C$24)/2</f>
        <v>-7.9482898599999999E-4</v>
      </c>
      <c r="J11" s="3">
        <f t="shared" si="2"/>
        <v>-8.2927715919287192E-5</v>
      </c>
      <c r="K11" s="4">
        <f t="shared" si="4"/>
        <v>-2.9314328124893169E-2</v>
      </c>
      <c r="L11" s="11">
        <f>(K11-K10)/K10</f>
        <v>-1.0134983006193043</v>
      </c>
      <c r="N11">
        <v>7.0000000000000007E-2</v>
      </c>
      <c r="S11" t="s">
        <v>31</v>
      </c>
      <c r="T11" s="4">
        <v>1.8681338265164746</v>
      </c>
      <c r="U11" s="11">
        <f t="shared" si="3"/>
        <v>1.0134983006193043</v>
      </c>
    </row>
    <row r="12" spans="2:24" x14ac:dyDescent="0.3">
      <c r="B12" t="s">
        <v>58</v>
      </c>
      <c r="C12" s="1">
        <v>7.8454175959999997E-3</v>
      </c>
      <c r="D12" s="3">
        <f t="shared" si="1"/>
        <v>8.1854408071281007E-4</v>
      </c>
      <c r="E12" s="4">
        <f t="shared" si="0"/>
        <v>0.28934921818006587</v>
      </c>
      <c r="F12" s="11">
        <f>(E12-E10)/E10</f>
        <v>-0.8667640372204708</v>
      </c>
      <c r="H12">
        <v>2.9499999999999998E-2</v>
      </c>
      <c r="I12">
        <f>C12-(C$23+C$24)/2</f>
        <v>4.9966057989999993E-3</v>
      </c>
      <c r="J12" s="3">
        <f t="shared" si="2"/>
        <v>5.2131604855706025E-4</v>
      </c>
      <c r="K12" s="4">
        <f t="shared" si="4"/>
        <v>0.18428132904381772</v>
      </c>
      <c r="L12" s="11">
        <f>(K12-K10)/K10</f>
        <v>-0.91514440421897159</v>
      </c>
      <c r="N12">
        <v>0.255</v>
      </c>
      <c r="S12" t="s">
        <v>32</v>
      </c>
      <c r="T12" s="4">
        <v>1.8120335635952018</v>
      </c>
      <c r="U12" s="11">
        <f t="shared" si="3"/>
        <v>0.91514440421897159</v>
      </c>
    </row>
    <row r="13" spans="2:24" x14ac:dyDescent="0.3">
      <c r="B13" s="6" t="s">
        <v>15</v>
      </c>
      <c r="C13" s="7">
        <v>1.8846005200000002E-2</v>
      </c>
      <c r="D13" s="8">
        <f t="shared" si="1"/>
        <v>1.9662797821505332E-3</v>
      </c>
      <c r="E13" s="9">
        <f t="shared" si="0"/>
        <v>0.69506521529430343</v>
      </c>
      <c r="I13" s="7">
        <v>1.8846005200000002E-2</v>
      </c>
      <c r="J13" s="8">
        <f t="shared" si="2"/>
        <v>1.9662797821505332E-3</v>
      </c>
      <c r="K13" s="9">
        <f t="shared" si="4"/>
        <v>0.69506521529430343</v>
      </c>
      <c r="N13" s="6">
        <v>0.63500000000000001</v>
      </c>
      <c r="S13" t="s">
        <v>35</v>
      </c>
      <c r="T13" s="4">
        <v>0.68605645709232899</v>
      </c>
      <c r="U13" s="11"/>
      <c r="V13" s="4">
        <v>0.69599999999999995</v>
      </c>
      <c r="X13" s="11">
        <f>(V13-T13)/T13</f>
        <v>1.4493767684680171E-2</v>
      </c>
    </row>
    <row r="14" spans="2:24" x14ac:dyDescent="0.3">
      <c r="B14" t="s">
        <v>59</v>
      </c>
      <c r="C14" s="1">
        <v>2.3671360689999999E-3</v>
      </c>
      <c r="D14" s="3">
        <f t="shared" si="1"/>
        <v>2.4697285948292052E-4</v>
      </c>
      <c r="E14" s="4">
        <f t="shared" si="0"/>
        <v>8.7303060991960044E-2</v>
      </c>
      <c r="F14" s="11">
        <f>(E14-E13)/E13</f>
        <v>-0.87439587096155524</v>
      </c>
      <c r="H14">
        <v>3.1E-2</v>
      </c>
      <c r="I14">
        <f>C14-(C$23+C$24)/2</f>
        <v>-4.8167572800000011E-4</v>
      </c>
      <c r="J14" s="3">
        <f t="shared" si="2"/>
        <v>-5.0255172672829342E-5</v>
      </c>
      <c r="K14" s="4">
        <f t="shared" si="4"/>
        <v>-1.776482814428813E-2</v>
      </c>
      <c r="L14" s="11">
        <f>(K14-K13)/K13</f>
        <v>-1.0255585055234941</v>
      </c>
      <c r="N14">
        <v>7.4999999999999997E-2</v>
      </c>
      <c r="O14" s="11">
        <f>(N14-N13)/N13</f>
        <v>-0.88188976377952766</v>
      </c>
      <c r="S14" t="s">
        <v>31</v>
      </c>
      <c r="T14" s="4">
        <v>0.44898113622071206</v>
      </c>
      <c r="U14" s="11">
        <f t="shared" si="3"/>
        <v>1.0255585055234941</v>
      </c>
      <c r="V14" s="4">
        <v>0.45400000000000001</v>
      </c>
      <c r="W14" s="11">
        <f>O14*-1</f>
        <v>0.88188976377952766</v>
      </c>
      <c r="X14" s="11">
        <f t="shared" ref="X14:X19" si="5">(V14-T14)/T14</f>
        <v>1.1178339966650085E-2</v>
      </c>
    </row>
    <row r="15" spans="2:24" x14ac:dyDescent="0.3">
      <c r="B15" t="s">
        <v>60</v>
      </c>
      <c r="C15" s="1">
        <v>2.147780266E-3</v>
      </c>
      <c r="D15" s="3">
        <f t="shared" si="1"/>
        <v>2.24086583268994E-4</v>
      </c>
      <c r="E15" s="4">
        <f t="shared" si="0"/>
        <v>7.9212933306000904E-2</v>
      </c>
      <c r="F15" s="11">
        <f>(E15-E13)/E13</f>
        <v>-0.88603525027150054</v>
      </c>
      <c r="H15">
        <v>0.03</v>
      </c>
      <c r="I15">
        <f>C15-(C$23+C$24)/2</f>
        <v>-7.0103153100000001E-4</v>
      </c>
      <c r="J15" s="3">
        <f t="shared" si="2"/>
        <v>-7.3141448886755833E-5</v>
      </c>
      <c r="K15" s="4">
        <f t="shared" si="4"/>
        <v>-2.5854955830247259E-2</v>
      </c>
      <c r="L15" s="11">
        <f>(K15-K13)/K13</f>
        <v>-1.0371978848334393</v>
      </c>
      <c r="N15">
        <v>7.4999999999999997E-2</v>
      </c>
      <c r="O15" s="11">
        <f>(N15-N13)/N13</f>
        <v>-0.88188976377952766</v>
      </c>
      <c r="S15" t="s">
        <v>32</v>
      </c>
      <c r="T15" s="4">
        <v>0.48783723643960725</v>
      </c>
      <c r="U15" s="11">
        <f t="shared" si="3"/>
        <v>1.0371978848334393</v>
      </c>
      <c r="V15" s="4">
        <v>0.48299999999999998</v>
      </c>
      <c r="W15" s="11">
        <f>O15*-1</f>
        <v>0.88188976377952766</v>
      </c>
      <c r="X15" s="11">
        <f t="shared" si="5"/>
        <v>-9.9156769477274156E-3</v>
      </c>
    </row>
    <row r="16" spans="2:24" x14ac:dyDescent="0.3">
      <c r="B16" s="6" t="s">
        <v>16</v>
      </c>
      <c r="C16" s="7">
        <v>6.9223991600000003E-3</v>
      </c>
      <c r="D16" s="8">
        <f t="shared" si="1"/>
        <v>7.2224184212173702E-4</v>
      </c>
      <c r="E16" s="9">
        <f t="shared" si="0"/>
        <v>0.25530709619556435</v>
      </c>
      <c r="I16" s="7">
        <v>6.9223991600000003E-3</v>
      </c>
      <c r="J16" s="8">
        <f t="shared" si="2"/>
        <v>7.2224184212173702E-4</v>
      </c>
      <c r="K16" s="9">
        <f t="shared" si="4"/>
        <v>0.25530709619556435</v>
      </c>
      <c r="N16" s="6">
        <v>0.255</v>
      </c>
      <c r="S16" t="s">
        <v>36</v>
      </c>
      <c r="T16" s="4">
        <v>0.25861044948012718</v>
      </c>
      <c r="U16" s="11"/>
      <c r="V16" s="4">
        <v>0.216</v>
      </c>
      <c r="W16" s="11"/>
      <c r="X16" s="11">
        <f t="shared" si="5"/>
        <v>-0.16476692865963086</v>
      </c>
    </row>
    <row r="17" spans="2:24" x14ac:dyDescent="0.3">
      <c r="B17" t="s">
        <v>61</v>
      </c>
      <c r="C17" s="1">
        <v>2.7334967159999999E-3</v>
      </c>
      <c r="D17" s="3">
        <f t="shared" si="1"/>
        <v>2.8519674436074534E-4</v>
      </c>
      <c r="E17" s="4">
        <f t="shared" si="0"/>
        <v>0.10081491877190032</v>
      </c>
      <c r="F17" s="11">
        <f>(E17-E16)/E16</f>
        <v>-0.60512292735225637</v>
      </c>
      <c r="H17">
        <v>2.8199999999999999E-2</v>
      </c>
      <c r="I17">
        <f>C17-(C$23+C$24)/2</f>
        <v>-1.1531508100000006E-4</v>
      </c>
      <c r="J17" s="3">
        <f t="shared" si="2"/>
        <v>-1.2031287795004493E-5</v>
      </c>
      <c r="K17" s="4">
        <f t="shared" si="4"/>
        <v>-4.2529703643478288E-3</v>
      </c>
      <c r="L17" s="11">
        <f>(K17-K16)/K16</f>
        <v>-1.0166582536393352</v>
      </c>
      <c r="N17">
        <v>7.0000000000000007E-2</v>
      </c>
      <c r="O17" s="11">
        <f>(N17-N16)/N16</f>
        <v>-0.72549019607843135</v>
      </c>
      <c r="S17" t="s">
        <v>31</v>
      </c>
      <c r="T17" s="4">
        <v>4.9865431095094233E-2</v>
      </c>
      <c r="U17" s="11">
        <f t="shared" si="3"/>
        <v>1.0166582536393352</v>
      </c>
      <c r="V17" s="4">
        <v>2.1000000000000001E-2</v>
      </c>
      <c r="W17" s="11">
        <f>O17*-1</f>
        <v>0.72549019607843135</v>
      </c>
      <c r="X17" s="11">
        <f t="shared" si="5"/>
        <v>-0.57886657071203007</v>
      </c>
    </row>
    <row r="18" spans="2:24" x14ac:dyDescent="0.3">
      <c r="B18" t="s">
        <v>62</v>
      </c>
      <c r="C18" s="1">
        <v>1.937011373E-3</v>
      </c>
      <c r="D18" s="3">
        <f t="shared" si="1"/>
        <v>2.0209621403084114E-4</v>
      </c>
      <c r="E18" s="4">
        <f t="shared" si="0"/>
        <v>7.1439502043741318E-2</v>
      </c>
      <c r="F18" s="11">
        <f>(E18-E16)/E16</f>
        <v>-0.72018207441825699</v>
      </c>
      <c r="H18">
        <v>2.6200000000000001E-2</v>
      </c>
      <c r="I18">
        <f>C18-(C$23+C$24)/2</f>
        <v>-9.1180042399999998E-4</v>
      </c>
      <c r="J18" s="3">
        <f t="shared" si="2"/>
        <v>-9.5131818124908702E-5</v>
      </c>
      <c r="K18" s="4">
        <f t="shared" si="4"/>
        <v>-3.3628387092506866E-2</v>
      </c>
      <c r="L18" s="11">
        <f>(K18-K16)/K16</f>
        <v>-1.1317174007053359</v>
      </c>
      <c r="N18">
        <v>7.0000000000000007E-2</v>
      </c>
      <c r="O18" s="11">
        <f>(N18-N16)/N16</f>
        <v>-0.72549019607843135</v>
      </c>
      <c r="S18" t="s">
        <v>32</v>
      </c>
      <c r="T18" s="4">
        <v>5.2082739858868847E-2</v>
      </c>
      <c r="U18" s="11">
        <f t="shared" si="3"/>
        <v>1.1317174007053359</v>
      </c>
      <c r="V18" s="4">
        <v>0.03</v>
      </c>
      <c r="W18" s="11">
        <f>O18*-1</f>
        <v>0.72549019607843135</v>
      </c>
      <c r="X18" s="11">
        <f t="shared" si="5"/>
        <v>-0.42399343657241401</v>
      </c>
    </row>
    <row r="19" spans="2:24" x14ac:dyDescent="0.3">
      <c r="B19" s="6" t="s">
        <v>17</v>
      </c>
      <c r="C19" s="7">
        <v>2.5181735399999999E-3</v>
      </c>
      <c r="D19" s="8">
        <f t="shared" si="1"/>
        <v>2.6273120839680317E-4</v>
      </c>
      <c r="E19" s="9">
        <f t="shared" si="0"/>
        <v>9.28735196214696E-2</v>
      </c>
      <c r="I19" s="7">
        <v>2.5181735399999999E-3</v>
      </c>
      <c r="J19" s="8">
        <f t="shared" si="2"/>
        <v>2.6273120839680317E-4</v>
      </c>
      <c r="K19" s="9">
        <f t="shared" si="4"/>
        <v>9.28735196214696E-2</v>
      </c>
      <c r="N19" s="6">
        <v>0.125</v>
      </c>
      <c r="S19" t="s">
        <v>37</v>
      </c>
      <c r="T19" s="4">
        <v>8.7434572376651878E-2</v>
      </c>
      <c r="U19" s="11"/>
      <c r="V19" s="4">
        <v>6.4000000000000001E-2</v>
      </c>
      <c r="X19" s="11">
        <f t="shared" si="5"/>
        <v>-0.26802409778708697</v>
      </c>
    </row>
    <row r="20" spans="2:24" x14ac:dyDescent="0.3">
      <c r="B20" t="s">
        <v>63</v>
      </c>
      <c r="C20" s="1">
        <v>2.6681697930000001E-3</v>
      </c>
      <c r="D20" s="3">
        <f t="shared" si="1"/>
        <v>2.7838092283454712E-4</v>
      </c>
      <c r="E20" s="4">
        <f t="shared" si="0"/>
        <v>9.8405576775140779E-2</v>
      </c>
      <c r="F20" s="11">
        <f>(E20-E19)/E19</f>
        <v>5.9565494838771382E-2</v>
      </c>
      <c r="H20">
        <v>3.1300000000000001E-2</v>
      </c>
      <c r="I20">
        <f>C20-(C$23+C$24)/2</f>
        <v>-1.8064200399999994E-4</v>
      </c>
      <c r="J20" s="3">
        <f t="shared" si="2"/>
        <v>-1.8847109321202757E-5</v>
      </c>
      <c r="K20" s="4">
        <f t="shared" si="4"/>
        <v>-6.6623123611074028E-3</v>
      </c>
      <c r="L20" s="11">
        <f>(K20-K19)/K19</f>
        <v>-1.0717353276613333</v>
      </c>
      <c r="N20">
        <v>7.0000000000000007E-2</v>
      </c>
      <c r="O20" s="11">
        <f>(N20-N19)/N19</f>
        <v>-0.43999999999999995</v>
      </c>
      <c r="S20" t="s">
        <v>31</v>
      </c>
      <c r="T20" s="4">
        <v>6.9893584343044633E-3</v>
      </c>
      <c r="U20" s="11">
        <f t="shared" si="3"/>
        <v>1.0717353276613333</v>
      </c>
      <c r="V20" t="s">
        <v>38</v>
      </c>
      <c r="W20" t="s">
        <v>39</v>
      </c>
    </row>
    <row r="21" spans="2:24" x14ac:dyDescent="0.3">
      <c r="B21" t="s">
        <v>64</v>
      </c>
      <c r="C21" s="1">
        <v>1.9775498659999999E-3</v>
      </c>
      <c r="D21" s="3">
        <f t="shared" si="1"/>
        <v>2.0632575861277464E-4</v>
      </c>
      <c r="E21" s="4">
        <f t="shared" si="0"/>
        <v>7.2934614459647426E-2</v>
      </c>
      <c r="F21" s="11">
        <f>(E21-E19)/E19</f>
        <v>-0.21468880734883758</v>
      </c>
      <c r="H21">
        <v>2.8000000000000001E-2</v>
      </c>
      <c r="I21">
        <f>C21-(C$23+C$24)/2</f>
        <v>-8.7126193100000009E-4</v>
      </c>
      <c r="J21" s="3">
        <f t="shared" si="2"/>
        <v>-9.0902273542975195E-5</v>
      </c>
      <c r="K21" s="4">
        <f t="shared" si="4"/>
        <v>-3.213327467660073E-2</v>
      </c>
      <c r="L21" s="11">
        <f>(K21-K19)/K19</f>
        <v>-1.345989629848942</v>
      </c>
      <c r="N21">
        <v>7.0000000000000007E-2</v>
      </c>
      <c r="O21" s="11">
        <f>(N21-N19)/N19</f>
        <v>-0.43999999999999995</v>
      </c>
      <c r="S21" t="s">
        <v>32</v>
      </c>
      <c r="T21" s="4">
        <v>6.703021665997796E-3</v>
      </c>
      <c r="U21" s="11">
        <f t="shared" si="3"/>
        <v>1.345989629848942</v>
      </c>
      <c r="V21" t="s">
        <v>38</v>
      </c>
      <c r="W21" t="s">
        <v>39</v>
      </c>
    </row>
    <row r="23" spans="2:24" x14ac:dyDescent="0.3">
      <c r="B23" t="s">
        <v>65</v>
      </c>
      <c r="C23" s="1">
        <v>2.91486457E-3</v>
      </c>
      <c r="E23" t="s">
        <v>51</v>
      </c>
      <c r="H23">
        <v>2.87E-2</v>
      </c>
    </row>
    <row r="24" spans="2:24" x14ac:dyDescent="0.3">
      <c r="B24" t="s">
        <v>66</v>
      </c>
      <c r="C24" s="1">
        <v>2.782759024E-3</v>
      </c>
      <c r="E24">
        <f>((C23+C24)/2)/((H23+H24)/2)</f>
        <v>0.1015619178966132</v>
      </c>
      <c r="H24">
        <v>2.7400000000000001E-2</v>
      </c>
      <c r="O24" s="11"/>
    </row>
    <row r="25" spans="2:24" x14ac:dyDescent="0.3">
      <c r="O25" s="11"/>
    </row>
    <row r="26" spans="2:24" x14ac:dyDescent="0.3">
      <c r="I26" t="s">
        <v>52</v>
      </c>
    </row>
    <row r="27" spans="2:24" x14ac:dyDescent="0.3">
      <c r="B27" t="s">
        <v>1</v>
      </c>
      <c r="C27" t="s">
        <v>41</v>
      </c>
      <c r="D27" t="s">
        <v>42</v>
      </c>
      <c r="H27" s="6" t="s">
        <v>12</v>
      </c>
      <c r="I27" s="7">
        <v>0.57056033610000001</v>
      </c>
      <c r="J27" s="8">
        <f>I27/9.5846</f>
        <v>5.9528862560774574E-2</v>
      </c>
      <c r="K27" s="9">
        <f>(J27/$P$2)*2*$P$3*1000</f>
        <v>21.043008247166178</v>
      </c>
      <c r="N27" t="s">
        <v>67</v>
      </c>
    </row>
    <row r="28" spans="2:24" x14ac:dyDescent="0.3">
      <c r="B28" t="s">
        <v>6</v>
      </c>
      <c r="C28">
        <v>20</v>
      </c>
      <c r="D28" s="12">
        <f>(K4-K5)*0.005*1000</f>
        <v>67.093026513069873</v>
      </c>
      <c r="H28" t="s">
        <v>44</v>
      </c>
      <c r="I28">
        <f>C5-(E$24*H5)</f>
        <v>0.2110362119273084</v>
      </c>
      <c r="J28" s="3">
        <f t="shared" ref="J28:J44" si="6">I28/9.5846</f>
        <v>2.2018259700697828E-2</v>
      </c>
      <c r="K28" s="4">
        <f>(J28/$P$2)*2*$P$3*1000</f>
        <v>7.7832903324333618</v>
      </c>
      <c r="L28" s="11">
        <f>(K28-K27)/K27</f>
        <v>-0.63012463612556335</v>
      </c>
      <c r="N28">
        <f>(K27-K28)*5</f>
        <v>66.298589573664074</v>
      </c>
    </row>
    <row r="29" spans="2:24" x14ac:dyDescent="0.3">
      <c r="B29" t="s">
        <v>18</v>
      </c>
      <c r="C29">
        <v>20</v>
      </c>
      <c r="D29" s="12">
        <f>(E4-K6)*0.005*1000</f>
        <v>90.251436115267822</v>
      </c>
      <c r="H29" t="s">
        <v>6</v>
      </c>
      <c r="I29">
        <f>C6-(E$24*H6)</f>
        <v>8.5615241075942955E-2</v>
      </c>
      <c r="J29" s="3">
        <f t="shared" si="6"/>
        <v>8.9325836316531682E-3</v>
      </c>
      <c r="K29" s="4">
        <f>(J29/$P$2)*2*$P$3*1000</f>
        <v>3.1576015892707057</v>
      </c>
      <c r="L29" s="11">
        <f>(K29-K27)/K27</f>
        <v>-0.84994533328209221</v>
      </c>
      <c r="N29">
        <f>(K27-K29)*5</f>
        <v>89.427033289477365</v>
      </c>
    </row>
    <row r="30" spans="2:24" x14ac:dyDescent="0.3">
      <c r="B30" t="s">
        <v>7</v>
      </c>
      <c r="C30">
        <v>6</v>
      </c>
      <c r="D30" s="12">
        <f>(E7-K8)*0.005*1000</f>
        <v>30.064727144919868</v>
      </c>
      <c r="H30" s="6" t="s">
        <v>13</v>
      </c>
      <c r="I30" s="7">
        <v>0.17185015980000001</v>
      </c>
      <c r="J30" s="8">
        <f t="shared" si="6"/>
        <v>1.7929820733259605E-2</v>
      </c>
      <c r="K30" s="9">
        <f t="shared" ref="K30:K44" si="7">(J30/$P$2)*2*$P$3*1000</f>
        <v>6.3380576972220855</v>
      </c>
    </row>
    <row r="31" spans="2:24" x14ac:dyDescent="0.3">
      <c r="B31" t="s">
        <v>19</v>
      </c>
      <c r="C31">
        <v>6</v>
      </c>
      <c r="D31" s="12">
        <f>(E7-K9)*0.005*1000</f>
        <v>31.08645176080179</v>
      </c>
      <c r="H31" t="s">
        <v>45</v>
      </c>
      <c r="I31">
        <f>C8-(E$24*H8)</f>
        <v>1.1034056276256685E-2</v>
      </c>
      <c r="J31" s="3">
        <f t="shared" si="6"/>
        <v>1.1512276230887762E-3</v>
      </c>
      <c r="K31" s="4">
        <f t="shared" si="7"/>
        <v>0.40695036533396545</v>
      </c>
      <c r="L31" s="11">
        <f>(K31-K30)/K30</f>
        <v>-0.93579257482740674</v>
      </c>
    </row>
    <row r="32" spans="2:24" x14ac:dyDescent="0.3">
      <c r="B32" t="s">
        <v>8</v>
      </c>
      <c r="C32">
        <v>2</v>
      </c>
      <c r="D32" s="12">
        <f>(E10-K11)*0.005*1000</f>
        <v>11.005097077141313</v>
      </c>
      <c r="H32" t="s">
        <v>7</v>
      </c>
      <c r="I32">
        <f>C9-(E$24*H9)</f>
        <v>5.7270383964188945E-3</v>
      </c>
      <c r="J32" s="3">
        <f t="shared" si="6"/>
        <v>5.9752502936156907E-4</v>
      </c>
      <c r="K32" s="4">
        <f t="shared" si="7"/>
        <v>0.21122063449317321</v>
      </c>
      <c r="L32" s="11">
        <f>(K32-K30)/K30</f>
        <v>-0.96667423293010579</v>
      </c>
    </row>
    <row r="33" spans="2:12" x14ac:dyDescent="0.3">
      <c r="B33" t="s">
        <v>20</v>
      </c>
      <c r="C33">
        <v>2</v>
      </c>
      <c r="D33" s="12">
        <f>(E10-K12)*0.005*1000</f>
        <v>9.9371187912977579</v>
      </c>
      <c r="H33" s="6" t="s">
        <v>14</v>
      </c>
      <c r="I33" s="7">
        <v>5.822667107E-2</v>
      </c>
      <c r="J33" s="8">
        <f t="shared" si="6"/>
        <v>6.0750235867954843E-3</v>
      </c>
      <c r="K33" s="9">
        <f t="shared" si="7"/>
        <v>2.1474754587852996</v>
      </c>
    </row>
    <row r="34" spans="2:12" x14ac:dyDescent="0.3">
      <c r="B34" t="s">
        <v>9</v>
      </c>
      <c r="C34">
        <v>0.6</v>
      </c>
      <c r="D34" s="12">
        <f>(N13-N14)*0.005*1000</f>
        <v>2.8000000000000003</v>
      </c>
      <c r="H34" t="s">
        <v>46</v>
      </c>
      <c r="I34">
        <f>C11-(E$24*H11)</f>
        <v>-1.0030309176880573E-3</v>
      </c>
      <c r="J34" s="3">
        <f t="shared" si="6"/>
        <v>-1.0465026372389638E-4</v>
      </c>
      <c r="K34" s="4">
        <f t="shared" si="7"/>
        <v>-3.6993086510964793E-2</v>
      </c>
      <c r="L34" s="11">
        <f>(K34-K33)/K33</f>
        <v>-1.0172263139770126</v>
      </c>
    </row>
    <row r="35" spans="2:12" x14ac:dyDescent="0.3">
      <c r="B35" t="s">
        <v>21</v>
      </c>
      <c r="C35">
        <v>0.6</v>
      </c>
      <c r="D35" s="12">
        <f>(N13-N15)*0.005*1000</f>
        <v>2.8000000000000003</v>
      </c>
      <c r="H35" t="s">
        <v>8</v>
      </c>
      <c r="I35">
        <f>C12-(E$24*H12)</f>
        <v>4.8493410180499106E-3</v>
      </c>
      <c r="J35" s="3">
        <f t="shared" si="6"/>
        <v>5.0595131962209283E-4</v>
      </c>
      <c r="K35" s="4">
        <f t="shared" si="7"/>
        <v>0.17885001213659635</v>
      </c>
      <c r="L35" s="11">
        <f>(K35-K33)/K33</f>
        <v>-0.91671615551883356</v>
      </c>
    </row>
    <row r="36" spans="2:12" x14ac:dyDescent="0.3">
      <c r="B36" t="s">
        <v>10</v>
      </c>
      <c r="C36">
        <v>0.2</v>
      </c>
      <c r="D36" s="12">
        <f>(N16-N17)*0.005*1000</f>
        <v>0.92500000000000004</v>
      </c>
      <c r="H36" s="6" t="s">
        <v>15</v>
      </c>
      <c r="I36" s="7">
        <v>1.8076110629999999E-2</v>
      </c>
      <c r="J36" s="8">
        <f t="shared" si="6"/>
        <v>1.8859535744840681E-3</v>
      </c>
      <c r="K36" s="9">
        <f t="shared" si="7"/>
        <v>0.6666705009040641</v>
      </c>
    </row>
    <row r="37" spans="2:12" x14ac:dyDescent="0.3">
      <c r="B37" t="s">
        <v>22</v>
      </c>
      <c r="C37">
        <v>0.2</v>
      </c>
      <c r="D37" s="12">
        <f>(N16-N18)*0.005*1000</f>
        <v>0.92500000000000004</v>
      </c>
      <c r="H37" t="s">
        <v>47</v>
      </c>
      <c r="I37">
        <f>C14-(E$24*H14)</f>
        <v>-7.8128338579500946E-4</v>
      </c>
      <c r="J37" s="3">
        <f t="shared" si="6"/>
        <v>-8.1514448781901119E-5</v>
      </c>
      <c r="K37" s="4">
        <f t="shared" si="7"/>
        <v>-2.8814748748635103E-2</v>
      </c>
      <c r="L37" s="11">
        <f>(K37-K36)/K36</f>
        <v>-1.0432218745385611</v>
      </c>
    </row>
    <row r="38" spans="2:12" x14ac:dyDescent="0.3">
      <c r="B38" t="s">
        <v>11</v>
      </c>
      <c r="C38">
        <v>0.6</v>
      </c>
      <c r="D38" s="12">
        <f>(N19-0.01)*0.005*1000</f>
        <v>0.57499999999999996</v>
      </c>
      <c r="H38" t="s">
        <v>9</v>
      </c>
      <c r="I38">
        <f>C15-(E$24*H15)</f>
        <v>-8.9907727089839603E-4</v>
      </c>
      <c r="J38" s="3">
        <f t="shared" si="6"/>
        <v>-9.3804360213091422E-5</v>
      </c>
      <c r="K38" s="4">
        <f t="shared" si="7"/>
        <v>-3.3159140636510515E-2</v>
      </c>
      <c r="L38" s="11">
        <f>(K38-K36)/K36</f>
        <v>-1.0497384248913726</v>
      </c>
    </row>
    <row r="39" spans="2:12" x14ac:dyDescent="0.3">
      <c r="B39" t="s">
        <v>23</v>
      </c>
      <c r="C39">
        <v>0.6</v>
      </c>
      <c r="D39" s="12">
        <f>(N19-0.01)*0.005*1000</f>
        <v>0.57499999999999996</v>
      </c>
      <c r="H39" s="6" t="s">
        <v>16</v>
      </c>
      <c r="I39" s="7">
        <v>6.183655467E-3</v>
      </c>
      <c r="J39" s="8">
        <f t="shared" si="6"/>
        <v>6.4516573117292327E-4</v>
      </c>
      <c r="K39" s="9">
        <f t="shared" si="7"/>
        <v>0.22806126671747667</v>
      </c>
    </row>
    <row r="40" spans="2:12" x14ac:dyDescent="0.3">
      <c r="H40" t="s">
        <v>48</v>
      </c>
      <c r="I40">
        <f>C17-(E$24*H17)</f>
        <v>-1.3054936868449243E-4</v>
      </c>
      <c r="J40" s="3">
        <f t="shared" si="6"/>
        <v>-1.362074251241496E-5</v>
      </c>
      <c r="K40" s="4">
        <f t="shared" si="7"/>
        <v>-4.8148307340604001E-3</v>
      </c>
      <c r="L40" s="11">
        <f>(K40-K39)/K39</f>
        <v>-1.0211120055735945</v>
      </c>
    </row>
    <row r="41" spans="2:12" x14ac:dyDescent="0.3">
      <c r="H41" t="s">
        <v>10</v>
      </c>
      <c r="I41">
        <f>C18-(E$24*H18)</f>
        <v>-7.2391087589126612E-4</v>
      </c>
      <c r="J41" s="3">
        <f t="shared" si="6"/>
        <v>-7.5528543276846835E-5</v>
      </c>
      <c r="K41" s="4">
        <f t="shared" si="7"/>
        <v>-2.6698775866052009E-2</v>
      </c>
      <c r="L41" s="11">
        <f>(K41-K39)/K39</f>
        <v>-1.1170684362598344</v>
      </c>
    </row>
    <row r="42" spans="2:12" x14ac:dyDescent="0.3">
      <c r="H42" s="6" t="s">
        <v>17</v>
      </c>
      <c r="I42" s="7">
        <v>2.581264591E-3</v>
      </c>
      <c r="J42" s="8">
        <f t="shared" si="6"/>
        <v>2.6931375237359932E-4</v>
      </c>
      <c r="K42" s="9">
        <f t="shared" si="7"/>
        <v>9.5200399747049691E-2</v>
      </c>
    </row>
    <row r="43" spans="2:12" x14ac:dyDescent="0.3">
      <c r="H43" t="s">
        <v>49</v>
      </c>
      <c r="I43">
        <f>C20-(E$24*H20)</f>
        <v>-5.1071823716399315E-4</v>
      </c>
      <c r="J43" s="3">
        <f t="shared" si="6"/>
        <v>-5.3285294865095376E-5</v>
      </c>
      <c r="K43" s="4">
        <f t="shared" si="7"/>
        <v>-1.8835953704879487E-2</v>
      </c>
      <c r="L43" s="11">
        <f>(K43-K42)/K42</f>
        <v>-1.1978558257625722</v>
      </c>
    </row>
    <row r="44" spans="2:12" x14ac:dyDescent="0.3">
      <c r="H44" t="s">
        <v>11</v>
      </c>
      <c r="I44">
        <f>C21-(E$24*H21)</f>
        <v>-8.6618383510516988E-4</v>
      </c>
      <c r="J44" s="3">
        <f t="shared" si="6"/>
        <v>-9.0372455303838436E-5</v>
      </c>
      <c r="K44" s="4">
        <f t="shared" si="7"/>
        <v>-3.1945987886696559E-2</v>
      </c>
      <c r="L44" s="11">
        <f>(K44-K42)/K42</f>
        <v>-1.3355656906019093</v>
      </c>
    </row>
  </sheetData>
  <mergeCells count="3">
    <mergeCell ref="T2:U2"/>
    <mergeCell ref="V2:W2"/>
    <mergeCell ref="S2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2019-06-13T17:09:51Z</dcterms:modified>
</cp:coreProperties>
</file>